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3" i="1" l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<sst xmlns="http://schemas.openxmlformats.org/spreadsheetml/2006/main" count="94" uniqueCount="76">
  <si>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</si>
  <si>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</si>
  <si>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</si>
  <si>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</si>
  <si>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</si>
  <si>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</si>
  <si>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</si>
  <si>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</si>
  <si>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</si>
  <si>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</si>
  <si>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</si>
  <si>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</si>
  <si>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</si>
  <si>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</si>
  <si>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</si>
  <si>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</si>
  <si>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</si>
  <si>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</si>
  <si>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</si>
  <si>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</si>
  <si>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</si>
  <si>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</si>
  <si>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</si>
  <si>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</si>
  <si>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</si>
  <si>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</si>
  <si>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</si>
  <si>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</si>
  <si>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</si>
  <si>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</si>
  <si>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</si>
  <si>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</si>
  <si>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</si>
  <si>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</si>
  <si>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</si>
  <si>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</si>
  <si>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</si>
  <si>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</si>
  <si>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</si>
  <si>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</si>
  <si>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</si>
  <si>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</si>
  <si>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</si>
  <si>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А/ш 9,00Р20(260Р-508) ВИ-244</t>
  </si>
  <si>
    <t>шт.</t>
  </si>
  <si>
    <t>А/ш 16,0/70-20 (400/70-20 ind) Michelin</t>
  </si>
  <si>
    <t>А/ш 15,5-38 Ф-2 АД /МТЗ-82/</t>
  </si>
  <si>
    <t>НКШ</t>
  </si>
  <si>
    <t>А/ш 195/65Р15 Nokia HKPL-7  шип.</t>
  </si>
  <si>
    <t>А/ш 195/75R16  Nokian Hakka C Van  107S</t>
  </si>
  <si>
    <t>А/ш 205/65Р15  Nokia Hakka Green XL  94H</t>
  </si>
  <si>
    <t>А/ш 235/60R18 DUNLOP Grandtrek PT2 103H</t>
  </si>
  <si>
    <t>А/ш 300-508Р(11.00-20)/МАЗ/ И-111АМ</t>
  </si>
  <si>
    <t>А/ш 320-508Р(12.00Р20) ИД-304М У-4</t>
  </si>
  <si>
    <t>Обод лента 7.7-20</t>
  </si>
  <si>
    <t>А/ш 225/60R 18 MICHELIN LATITUDE X-ICE NORTH 2 XL  шиповка</t>
  </si>
  <si>
    <t xml:space="preserve">А/ш 8.25Р20 (240-508р) У-2 с кам. </t>
  </si>
  <si>
    <t>А/ш 8.25Р20 (240-508р)  О-79</t>
  </si>
  <si>
    <t>ПАЗ-32053,32054</t>
  </si>
  <si>
    <t>Камеры автомобильные 13.6х38 (15.5-38)</t>
  </si>
  <si>
    <t>Камеры автомобильные 300х508 (11.00-20)</t>
  </si>
  <si>
    <t>Камеры автомобильные 320х508 (12.00-20)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</si>
  <si>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</si>
  <si>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</si>
  <si>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</si>
  <si>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</si>
  <si>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</si>
  <si>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</si>
  <si>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</si>
  <si>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</si>
  <si>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</si>
  <si>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</si>
  <si>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</si>
  <si>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</si>
  <si>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</si>
  <si>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78 от 30.10.2014 предлагаем поставку Автошин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</si>
</sst>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tabSelected="1" topLeftCell="A31" workbookViewId="0">
      <selection activeCell="F8" sqref="F8:H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75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12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45</v>
      </c>
      <c r="C36" s="20" t="s">
        <v>44</v>
      </c>
      <c r="D36" s="15">
        <v>2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46</v>
      </c>
      <c r="C37" s="20" t="s">
        <v>44</v>
      </c>
      <c r="D37" s="15">
        <v>2</v>
      </c>
      <c r="E37" s="20" t="s">
        <v>47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48</v>
      </c>
      <c r="C38" s="20" t="s">
        <v>44</v>
      </c>
      <c r="D38" s="15">
        <v>5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49</v>
      </c>
      <c r="C39" s="20" t="s">
        <v>44</v>
      </c>
      <c r="D39" s="15">
        <v>14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50</v>
      </c>
      <c r="C40" s="20" t="s">
        <v>44</v>
      </c>
      <c r="D40" s="15">
        <v>5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51</v>
      </c>
      <c r="C41" s="20" t="s">
        <v>44</v>
      </c>
      <c r="D41" s="15">
        <v>5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52</v>
      </c>
      <c r="C42" s="20" t="s">
        <v>44</v>
      </c>
      <c r="D42" s="15">
        <v>8</v>
      </c>
      <c r="E42" s="20" t="s">
        <v>47</v>
      </c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53</v>
      </c>
      <c r="C43" s="20" t="s">
        <v>44</v>
      </c>
      <c r="D43" s="15">
        <v>8</v>
      </c>
      <c r="E43" s="20" t="s">
        <v>47</v>
      </c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54</v>
      </c>
      <c r="C44" s="20" t="s">
        <v>44</v>
      </c>
      <c r="D44" s="15">
        <v>10</v>
      </c>
      <c r="E44" s="20"/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55</v>
      </c>
      <c r="C45" s="20" t="s">
        <v>44</v>
      </c>
      <c r="D45" s="15">
        <v>5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56</v>
      </c>
      <c r="C46" s="20" t="s">
        <v>44</v>
      </c>
      <c r="D46" s="15">
        <v>7</v>
      </c>
      <c r="E46" s="20" t="s">
        <v>47</v>
      </c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57</v>
      </c>
      <c r="C47" s="20" t="s">
        <v>44</v>
      </c>
      <c r="D47" s="15">
        <v>8</v>
      </c>
      <c r="E47" s="20" t="s">
        <v>58</v>
      </c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59</v>
      </c>
      <c r="C48" s="20" t="s">
        <v>44</v>
      </c>
      <c r="D48" s="15">
        <v>2</v>
      </c>
      <c r="E48" s="20"/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60</v>
      </c>
      <c r="C49" s="20" t="s">
        <v>44</v>
      </c>
      <c r="D49" s="15">
        <v>10</v>
      </c>
      <c r="E49" s="20"/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61</v>
      </c>
      <c r="C50" s="20" t="s">
        <v>44</v>
      </c>
      <c r="D50" s="15">
        <v>10</v>
      </c>
      <c r="E50" s="20"/>
      <c r="F50" s="20"/>
      <c r="G50" s="25">
        <v>0</v>
      </c>
      <c r="H50" s="48">
        <f>ROUND(D50*ROUND(G50,2),2)</f>
        <v>0</v>
      </c>
    </row>
    <row r="51" spans="1:8" x14ac:dyDescent="0.25">
      <c r="A51" s="56"/>
      <c r="B51" s="5" t="s">
        <v>62</v>
      </c>
      <c r="C51" s="26"/>
      <c r="D51" s="6" t="s">
        <v>63</v>
      </c>
      <c r="E51" s="26"/>
      <c r="F51" s="26"/>
      <c r="G51" s="26"/>
      <c r="H51" s="49">
        <f>SUM(H34:H50)</f>
        <v>0</v>
      </c>
    </row>
    <row r="52" spans="1:8" x14ac:dyDescent="0.25">
      <c r="A52" s="56"/>
      <c r="B52" s="5" t="s">
        <v>64</v>
      </c>
      <c r="C52" s="26"/>
      <c r="D52" s="26"/>
      <c r="E52" s="26"/>
      <c r="F52" s="26"/>
      <c r="G52" s="26"/>
      <c r="H52" s="49">
        <f>H51*0.18</f>
        <v>0</v>
      </c>
    </row>
    <row r="53" spans="1:8" ht="15.75" thickBot="1" x14ac:dyDescent="0.3">
      <c r="A53" s="57"/>
      <c r="B53" s="33" t="s">
        <v>65</v>
      </c>
      <c r="C53" s="32"/>
      <c r="D53" s="32"/>
      <c r="E53" s="32"/>
      <c r="F53" s="32"/>
      <c r="G53" s="32"/>
      <c r="H53" s="50">
        <f>SUM(H51:H52)</f>
        <v>0</v>
      </c>
    </row>
    <row r="54" spans="1:8" ht="39.950000000000003" customHeight="1" x14ac:dyDescent="0.25">
      <c r="B54" s="27" t="s">
        <v>66</v>
      </c>
      <c r="C54" s="28"/>
      <c r="D54" s="28"/>
      <c r="E54" s="28"/>
      <c r="F54" s="28"/>
      <c r="G54" s="28"/>
      <c r="H54" s="28"/>
    </row>
    <row r="55" spans="1:8" ht="20.100000000000001" customHeight="1" x14ac:dyDescent="0.25">
      <c r="B55" s="29" t="s">
        <v>67</v>
      </c>
      <c r="C55" s="4"/>
      <c r="D55" s="4"/>
      <c r="E55" s="4"/>
      <c r="F55" s="4"/>
      <c r="G55" s="4"/>
      <c r="H55" s="4"/>
    </row>
    <row r="56" spans="1:8" x14ac:dyDescent="0.25">
      <c r="B56" s="3" t="s">
        <v>68</v>
      </c>
      <c r="C56" s="2"/>
      <c r="D56" s="2"/>
      <c r="E56" s="2"/>
      <c r="F56" s="2"/>
      <c r="G56" s="2"/>
      <c r="H56" s="2"/>
    </row>
    <row r="57" spans="1:8" x14ac:dyDescent="0.25">
      <c r="B57" s="1" t="s">
        <v>69</v>
      </c>
      <c r="C57" s="2"/>
      <c r="D57" s="2"/>
      <c r="E57" s="2"/>
      <c r="F57" s="2"/>
      <c r="G57" s="2"/>
      <c r="H57" s="2"/>
    </row>
    <row r="58" spans="1:8" x14ac:dyDescent="0.25">
      <c r="B58" s="1" t="s">
        <v>70</v>
      </c>
      <c r="C58" s="2"/>
      <c r="D58" s="2"/>
      <c r="E58" s="2"/>
      <c r="F58" s="2"/>
      <c r="G58" s="2"/>
      <c r="H58" s="2"/>
    </row>
    <row r="60" spans="1:8" s="9" customFormat="1" x14ac:dyDescent="0.25">
      <c r="B60" s="30" t="s">
        <v>71</v>
      </c>
      <c r="D60" s="30" t="s">
        <v>72</v>
      </c>
      <c r="H60" s="30" t="s">
        <v>73</v>
      </c>
    </row>
    <row r="62" spans="1:8" x14ac:dyDescent="0.25">
      <c r="B62" s="31" t="s">
        <v>74</v>
      </c>
    </row>
  </sheetData>
  <mergeCells count="65">
    <mergeCell ref="B56:H56"/>
    <mergeCell ref="B57:H57"/>
    <mergeCell ref="B58:H58"/>
    <mergeCell ref="C32:E32"/>
    <mergeCell ref="F32:H32"/>
    <mergeCell ref="C33:E33"/>
    <mergeCell ref="F33:H33"/>
    <mergeCell ref="B54:H54"/>
    <mergeCell ref="B55:H55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2014-10-30T12:59:00Z</dcterms:created>
  <dcterms:modified xsi:type="dcterms:W3CDTF">2014-10-30T13:00:00Z</dcterms:modified>
</cp:coreProperties>
</file>